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 R.Z\Desktop\informe CAR 2026\informe 14\info 14\"/>
    </mc:Choice>
  </mc:AlternateContent>
  <xr:revisionPtr revIDLastSave="0" documentId="13_ncr:1_{86DCD074-ABEC-4F9C-A0EC-AC54EBF4C7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BIAN RODRIGUE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E22" i="1"/>
  <c r="B22" i="1" l="1"/>
  <c r="B26" i="1"/>
  <c r="E25" i="1"/>
  <c r="E27" i="1" l="1"/>
  <c r="E28" i="1"/>
  <c r="E26" i="1"/>
  <c r="C18" i="1" l="1"/>
  <c r="D18" i="1" s="1"/>
  <c r="C17" i="1"/>
  <c r="D17" i="1" s="1"/>
  <c r="C16" i="1"/>
  <c r="D16" i="1" s="1"/>
  <c r="I18" i="1"/>
  <c r="J18" i="1" s="1"/>
  <c r="I17" i="1"/>
  <c r="J17" i="1" s="1"/>
  <c r="I16" i="1"/>
  <c r="J16" i="1" s="1"/>
  <c r="F18" i="1"/>
  <c r="G18" i="1" s="1"/>
  <c r="F17" i="1"/>
  <c r="G17" i="1" s="1"/>
  <c r="F16" i="1"/>
  <c r="G16" i="1" s="1"/>
  <c r="C8" i="1"/>
  <c r="D8" i="1" s="1"/>
  <c r="C15" i="1"/>
  <c r="C7" i="1"/>
  <c r="C9" i="1"/>
  <c r="C11" i="1"/>
  <c r="D11" i="1" s="1"/>
  <c r="C6" i="1"/>
  <c r="D6" i="1" s="1"/>
  <c r="C13" i="1"/>
  <c r="D13" i="1" s="1"/>
  <c r="C14" i="1"/>
  <c r="D14" i="1" s="1"/>
  <c r="C12" i="1"/>
  <c r="C10" i="1"/>
  <c r="C5" i="1"/>
  <c r="I14" i="1"/>
  <c r="J14" i="1" s="1"/>
  <c r="I12" i="1"/>
  <c r="J12" i="1" s="1"/>
  <c r="I8" i="1"/>
  <c r="J8" i="1" s="1"/>
  <c r="I15" i="1"/>
  <c r="J15" i="1" s="1"/>
  <c r="I9" i="1"/>
  <c r="J9" i="1" s="1"/>
  <c r="I11" i="1"/>
  <c r="I6" i="1"/>
  <c r="J6" i="1" s="1"/>
  <c r="I10" i="1"/>
  <c r="J10" i="1" s="1"/>
  <c r="I7" i="1"/>
  <c r="J7" i="1" s="1"/>
  <c r="I13" i="1"/>
  <c r="J13" i="1" s="1"/>
  <c r="I5" i="1"/>
  <c r="F15" i="1"/>
  <c r="G15" i="1" s="1"/>
  <c r="F13" i="1"/>
  <c r="G13" i="1" s="1"/>
  <c r="F9" i="1"/>
  <c r="G9" i="1" s="1"/>
  <c r="F6" i="1"/>
  <c r="G6" i="1" s="1"/>
  <c r="F11" i="1"/>
  <c r="G11" i="1" s="1"/>
  <c r="F7" i="1"/>
  <c r="G7" i="1" s="1"/>
  <c r="F14" i="1"/>
  <c r="G14" i="1" s="1"/>
  <c r="F12" i="1"/>
  <c r="G12" i="1" s="1"/>
  <c r="F10" i="1"/>
  <c r="G10" i="1" s="1"/>
  <c r="F8" i="1"/>
  <c r="G8" i="1" s="1"/>
  <c r="F5" i="1"/>
  <c r="D12" i="1"/>
  <c r="D15" i="1"/>
  <c r="D10" i="1"/>
  <c r="D9" i="1"/>
  <c r="J11" i="1"/>
  <c r="I22" i="1" l="1"/>
  <c r="J22" i="1" s="1"/>
  <c r="D5" i="1"/>
  <c r="C22" i="1"/>
  <c r="F22" i="1"/>
  <c r="G22" i="1" s="1"/>
  <c r="G5" i="1"/>
  <c r="D7" i="1"/>
  <c r="D22" i="1"/>
</calcChain>
</file>

<file path=xl/sharedStrings.xml><?xml version="1.0" encoding="utf-8"?>
<sst xmlns="http://schemas.openxmlformats.org/spreadsheetml/2006/main" count="23" uniqueCount="21">
  <si>
    <t xml:space="preserve"> A P O R T E S   SEGURIDAD SOCIAL CONTRATO 1731 de 2025</t>
  </si>
  <si>
    <t xml:space="preserve">FABIAN RODRIGUEZ ZABALA </t>
  </si>
  <si>
    <t>MES</t>
  </si>
  <si>
    <t>EPS PAGADA
COMPENSAR</t>
  </si>
  <si>
    <t>EPS %</t>
  </si>
  <si>
    <t>DIFERENCIA</t>
  </si>
  <si>
    <t>PENSION PAGADA
COLFONDOS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</si>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</sst>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\ * #,##0_);_(&quot;$&quot;\ * \(#,##0\);_(&quot;$&quot;\ * &quot;-&quot;??_);_(@_)"/>
    <numFmt numFmtId="166" formatCode="&quot;$&quot;\ #,##0.0"/>
    <numFmt numFmtId="167" formatCode="&quot;$&quot;\ #,##0"/>
  </numFmts>
  <fonts count="4">
    <font>
      <sz val="10"/>
      <color rgb="FF000000"/>
      <name val="Arial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8" xfId="0" applyFont="1" applyBorder="1"/>
    <xf numFmtId="165" fontId="1" fillId="0" borderId="0" xfId="0" applyNumberFormat="1" applyFont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0" fillId="0" borderId="0" xfId="0" applyNumberFormat="1"/>
    <xf numFmtId="167" fontId="2" fillId="0" borderId="9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7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readingOrder="1"/>
    </xf>
    <xf numFmtId="166" fontId="1" fillId="0" borderId="18" xfId="0" applyNumberFormat="1" applyFont="1" applyBorder="1" applyAlignment="1">
      <alignment horizontal="center" readingOrder="1"/>
    </xf>
    <xf numFmtId="165" fontId="1" fillId="0" borderId="18" xfId="0" applyNumberFormat="1" applyFont="1" applyBorder="1" applyAlignment="1">
      <alignment horizontal="center" readingOrder="1"/>
    </xf>
    <xf numFmtId="164" fontId="3" fillId="0" borderId="14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B7" workbookViewId="0">
      <selection activeCell="J17" sqref="J17:J18"/>
    </sheetView>
  </sheetViews>
  <sheetFormatPr defaultColWidth="16.85546875" defaultRowHeight="15" customHeight="1"/>
  <cols>
    <col min="1" max="1" width="23.42578125" customWidth="1"/>
    <col min="2" max="2" width="15" customWidth="1"/>
    <col min="3" max="3" width="14.7109375" customWidth="1"/>
    <col min="4" max="4" width="28.42578125" customWidth="1"/>
    <col min="5" max="5" width="18.7109375" customWidth="1"/>
    <col min="6" max="6" width="14.42578125" customWidth="1"/>
    <col min="7" max="7" width="16.7109375" customWidth="1"/>
    <col min="8" max="8" width="15" customWidth="1"/>
    <col min="9" max="17" width="12.42578125" customWidth="1"/>
    <col min="18" max="19" width="14.140625" customWidth="1"/>
  </cols>
  <sheetData>
    <row r="1" spans="1:19" ht="12.7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9.5" customHeight="1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  <c r="K4" s="7"/>
      <c r="L4" s="7"/>
      <c r="M4" s="7"/>
      <c r="N4" s="7"/>
      <c r="O4" s="7"/>
      <c r="P4" s="7"/>
      <c r="Q4" s="7"/>
      <c r="S4" s="7"/>
    </row>
    <row r="5" spans="1:19" ht="12.75" customHeight="1">
      <c r="A5" s="8">
        <v>45689</v>
      </c>
      <c r="B5" s="10">
        <v>178000</v>
      </c>
      <c r="C5" s="10">
        <f>E26</f>
        <v>241000</v>
      </c>
      <c r="D5" s="10">
        <f t="shared" ref="D5:D15" si="0">B5-C5</f>
        <v>-63000</v>
      </c>
      <c r="E5" s="9">
        <v>227800</v>
      </c>
      <c r="F5" s="9">
        <f>E27</f>
        <v>308480</v>
      </c>
      <c r="G5" s="11">
        <f t="shared" ref="G5" si="1">E5-F5</f>
        <v>-80680</v>
      </c>
      <c r="H5" s="9">
        <v>14900</v>
      </c>
      <c r="I5" s="9">
        <f>E28</f>
        <v>20128.32</v>
      </c>
      <c r="J5" s="11">
        <v>-1</v>
      </c>
      <c r="K5" s="12"/>
      <c r="L5" s="12"/>
      <c r="M5" s="12"/>
      <c r="N5" s="12"/>
      <c r="O5" s="12"/>
      <c r="P5" s="12"/>
      <c r="Q5" s="12"/>
      <c r="S5" s="12"/>
    </row>
    <row r="6" spans="1:19" ht="12.75" customHeight="1">
      <c r="A6" s="8">
        <v>45717</v>
      </c>
      <c r="B6" s="9">
        <v>241000</v>
      </c>
      <c r="C6" s="9">
        <f>E26</f>
        <v>241000</v>
      </c>
      <c r="D6" s="10">
        <f t="shared" si="0"/>
        <v>0</v>
      </c>
      <c r="E6" s="9">
        <v>308500</v>
      </c>
      <c r="F6" s="9">
        <f>E27</f>
        <v>308480</v>
      </c>
      <c r="G6" s="11">
        <f>E6-F6</f>
        <v>20</v>
      </c>
      <c r="H6" s="9">
        <v>20200</v>
      </c>
      <c r="I6" s="9">
        <f>E28</f>
        <v>20128.32</v>
      </c>
      <c r="J6" s="11">
        <f>H6-I6</f>
        <v>71.680000000000291</v>
      </c>
      <c r="K6" s="12"/>
      <c r="L6" s="12"/>
      <c r="M6" s="12"/>
      <c r="N6" s="12"/>
      <c r="O6" s="12"/>
      <c r="P6" s="12"/>
      <c r="Q6" s="12"/>
      <c r="S6" s="12"/>
    </row>
    <row r="7" spans="1:19" ht="12.75" customHeight="1">
      <c r="A7" s="8">
        <v>45748</v>
      </c>
      <c r="B7" s="9">
        <v>241000</v>
      </c>
      <c r="C7" s="9">
        <f t="shared" ref="C7:C15" si="2">$E$26</f>
        <v>241000</v>
      </c>
      <c r="D7" s="10">
        <f t="shared" si="0"/>
        <v>0</v>
      </c>
      <c r="E7" s="9">
        <v>308500</v>
      </c>
      <c r="F7" s="9">
        <f t="shared" ref="F7:F15" si="3">$E$27</f>
        <v>308480</v>
      </c>
      <c r="G7" s="11">
        <f>E7-F7</f>
        <v>20</v>
      </c>
      <c r="H7" s="9">
        <v>20200</v>
      </c>
      <c r="I7" s="9">
        <f t="shared" ref="I7:I15" si="4">$E$28</f>
        <v>20128.32</v>
      </c>
      <c r="J7" s="11">
        <f>H7-I7</f>
        <v>71.680000000000291</v>
      </c>
      <c r="K7" s="12"/>
      <c r="L7" s="12"/>
      <c r="M7" s="12"/>
      <c r="N7" s="12"/>
      <c r="O7" s="12"/>
      <c r="P7" s="12"/>
      <c r="Q7" s="12"/>
      <c r="S7" s="12"/>
    </row>
    <row r="8" spans="1:19" ht="12.75" customHeight="1">
      <c r="A8" s="8">
        <v>45778</v>
      </c>
      <c r="B8" s="9">
        <v>241000</v>
      </c>
      <c r="C8" s="9">
        <f t="shared" si="2"/>
        <v>241000</v>
      </c>
      <c r="D8" s="10">
        <f t="shared" si="0"/>
        <v>0</v>
      </c>
      <c r="E8" s="9">
        <v>308500</v>
      </c>
      <c r="F8" s="9">
        <f t="shared" si="3"/>
        <v>308480</v>
      </c>
      <c r="G8" s="11">
        <f>E8-F8</f>
        <v>20</v>
      </c>
      <c r="H8" s="9">
        <v>20200</v>
      </c>
      <c r="I8" s="9">
        <f t="shared" si="4"/>
        <v>20128.32</v>
      </c>
      <c r="J8" s="11">
        <f t="shared" ref="J8:J22" si="5">H8-I8</f>
        <v>71.680000000000291</v>
      </c>
      <c r="K8" s="12"/>
      <c r="L8" s="12"/>
      <c r="M8" s="12"/>
      <c r="N8" s="12"/>
      <c r="O8" s="12"/>
      <c r="P8" s="12"/>
      <c r="Q8" s="12"/>
      <c r="S8" s="12"/>
    </row>
    <row r="9" spans="1:19" ht="12.75" customHeight="1">
      <c r="A9" s="8">
        <v>45809</v>
      </c>
      <c r="B9" s="9">
        <v>241000</v>
      </c>
      <c r="C9" s="9">
        <f t="shared" si="2"/>
        <v>241000</v>
      </c>
      <c r="D9" s="10">
        <f t="shared" si="0"/>
        <v>0</v>
      </c>
      <c r="E9" s="9">
        <v>308500</v>
      </c>
      <c r="F9" s="9">
        <f t="shared" si="3"/>
        <v>308480</v>
      </c>
      <c r="G9" s="11">
        <f>E9-F9</f>
        <v>20</v>
      </c>
      <c r="H9" s="9">
        <v>20200</v>
      </c>
      <c r="I9" s="9">
        <f t="shared" si="4"/>
        <v>20128.32</v>
      </c>
      <c r="J9" s="11">
        <f t="shared" si="5"/>
        <v>71.680000000000291</v>
      </c>
      <c r="K9" s="12"/>
      <c r="L9" s="12"/>
      <c r="M9" s="12"/>
      <c r="N9" s="12"/>
      <c r="O9" s="12"/>
      <c r="P9" s="12"/>
      <c r="Q9" s="12"/>
      <c r="S9" s="12"/>
    </row>
    <row r="10" spans="1:19" ht="12.75" customHeight="1">
      <c r="A10" s="8">
        <v>45839</v>
      </c>
      <c r="B10" s="9">
        <v>241000</v>
      </c>
      <c r="C10" s="9">
        <f t="shared" si="2"/>
        <v>241000</v>
      </c>
      <c r="D10" s="10">
        <f t="shared" si="0"/>
        <v>0</v>
      </c>
      <c r="E10" s="9">
        <v>308500</v>
      </c>
      <c r="F10" s="9">
        <f t="shared" si="3"/>
        <v>308480</v>
      </c>
      <c r="G10" s="11">
        <f t="shared" ref="G10:G15" si="6">E10-F10</f>
        <v>20</v>
      </c>
      <c r="H10" s="9">
        <v>20201</v>
      </c>
      <c r="I10" s="9">
        <f t="shared" si="4"/>
        <v>20128.32</v>
      </c>
      <c r="J10" s="11">
        <f t="shared" ref="J10" si="7">H10-I10</f>
        <v>72.680000000000291</v>
      </c>
      <c r="K10" s="12"/>
      <c r="L10" s="12"/>
      <c r="M10" s="12"/>
      <c r="N10" s="12"/>
      <c r="O10" s="12"/>
      <c r="P10" s="12"/>
      <c r="Q10" s="12"/>
      <c r="S10" s="12"/>
    </row>
    <row r="11" spans="1:19" ht="12.75" customHeight="1">
      <c r="A11" s="8">
        <v>45870</v>
      </c>
      <c r="B11" s="9">
        <v>241000</v>
      </c>
      <c r="C11" s="9">
        <f t="shared" si="2"/>
        <v>241000</v>
      </c>
      <c r="D11" s="10">
        <f t="shared" si="0"/>
        <v>0</v>
      </c>
      <c r="E11" s="9">
        <v>308500</v>
      </c>
      <c r="F11" s="9">
        <f t="shared" si="3"/>
        <v>308480</v>
      </c>
      <c r="G11" s="11">
        <f t="shared" si="6"/>
        <v>20</v>
      </c>
      <c r="H11" s="9">
        <v>20201</v>
      </c>
      <c r="I11" s="9">
        <f t="shared" si="4"/>
        <v>20128.32</v>
      </c>
      <c r="J11" s="11">
        <f t="shared" si="5"/>
        <v>72.680000000000291</v>
      </c>
      <c r="K11" s="12"/>
      <c r="L11" s="12"/>
      <c r="M11" s="12"/>
      <c r="N11" s="12"/>
      <c r="O11" s="12"/>
      <c r="P11" s="12"/>
      <c r="Q11" s="12"/>
      <c r="S11" s="12"/>
    </row>
    <row r="12" spans="1:19" ht="12.75" customHeight="1">
      <c r="A12" s="8">
        <v>45901</v>
      </c>
      <c r="B12" s="9">
        <v>241000</v>
      </c>
      <c r="C12" s="9">
        <f t="shared" si="2"/>
        <v>241000</v>
      </c>
      <c r="D12" s="10">
        <f t="shared" si="0"/>
        <v>0</v>
      </c>
      <c r="E12" s="9">
        <v>308500</v>
      </c>
      <c r="F12" s="9">
        <f t="shared" si="3"/>
        <v>308480</v>
      </c>
      <c r="G12" s="11">
        <f t="shared" si="6"/>
        <v>20</v>
      </c>
      <c r="H12" s="9">
        <v>20202</v>
      </c>
      <c r="I12" s="9">
        <f t="shared" si="4"/>
        <v>20128.32</v>
      </c>
      <c r="J12" s="11">
        <f t="shared" si="5"/>
        <v>73.680000000000291</v>
      </c>
      <c r="K12" s="12"/>
      <c r="L12" s="12"/>
      <c r="M12" s="12"/>
      <c r="N12" s="12"/>
      <c r="O12" s="12"/>
      <c r="P12" s="12"/>
      <c r="Q12" s="12"/>
      <c r="S12" s="12"/>
    </row>
    <row r="13" spans="1:19" ht="12.75" customHeight="1">
      <c r="A13" s="8">
        <v>45931</v>
      </c>
      <c r="B13" s="9">
        <v>241000</v>
      </c>
      <c r="C13" s="9">
        <f t="shared" si="2"/>
        <v>241000</v>
      </c>
      <c r="D13" s="10">
        <f>B13-C13</f>
        <v>0</v>
      </c>
      <c r="E13" s="9">
        <v>308500</v>
      </c>
      <c r="F13" s="9">
        <f t="shared" si="3"/>
        <v>308480</v>
      </c>
      <c r="G13" s="11">
        <f t="shared" si="6"/>
        <v>20</v>
      </c>
      <c r="H13" s="9">
        <v>20202</v>
      </c>
      <c r="I13" s="9">
        <f t="shared" si="4"/>
        <v>20128.32</v>
      </c>
      <c r="J13" s="11">
        <f t="shared" si="5"/>
        <v>73.680000000000291</v>
      </c>
      <c r="K13" s="12"/>
      <c r="L13" s="12"/>
      <c r="M13" s="12"/>
      <c r="N13" s="12"/>
      <c r="O13" s="12"/>
      <c r="P13" s="12"/>
      <c r="Q13" s="12"/>
      <c r="S13" s="12"/>
    </row>
    <row r="14" spans="1:19" ht="12.75" customHeight="1">
      <c r="A14" s="8">
        <v>45962</v>
      </c>
      <c r="B14" s="9">
        <v>241000</v>
      </c>
      <c r="C14" s="9">
        <f t="shared" si="2"/>
        <v>241000</v>
      </c>
      <c r="D14" s="10">
        <f t="shared" si="0"/>
        <v>0</v>
      </c>
      <c r="E14" s="9">
        <v>308500</v>
      </c>
      <c r="F14" s="9">
        <f t="shared" si="3"/>
        <v>308480</v>
      </c>
      <c r="G14" s="11">
        <f t="shared" si="6"/>
        <v>20</v>
      </c>
      <c r="H14" s="9">
        <v>20203</v>
      </c>
      <c r="I14" s="9">
        <f t="shared" si="4"/>
        <v>20128.32</v>
      </c>
      <c r="J14" s="11">
        <f t="shared" si="5"/>
        <v>74.680000000000291</v>
      </c>
      <c r="K14" s="12"/>
      <c r="L14" s="12"/>
      <c r="M14" s="12"/>
      <c r="N14" s="12"/>
      <c r="O14" s="12"/>
      <c r="P14" s="12"/>
      <c r="Q14" s="12"/>
      <c r="S14" s="12"/>
    </row>
    <row r="15" spans="1:19" ht="12.75" customHeight="1">
      <c r="A15" s="8">
        <v>45992</v>
      </c>
      <c r="B15" s="9">
        <v>241000</v>
      </c>
      <c r="C15" s="9">
        <f t="shared" si="2"/>
        <v>241000</v>
      </c>
      <c r="D15" s="28">
        <f t="shared" si="0"/>
        <v>0</v>
      </c>
      <c r="E15" s="9">
        <v>308500</v>
      </c>
      <c r="F15" s="9">
        <f t="shared" si="3"/>
        <v>308480</v>
      </c>
      <c r="G15" s="11">
        <f t="shared" si="6"/>
        <v>20</v>
      </c>
      <c r="H15" s="9">
        <v>20203</v>
      </c>
      <c r="I15" s="9">
        <f t="shared" si="4"/>
        <v>20128.32</v>
      </c>
      <c r="J15" s="11">
        <f t="shared" si="5"/>
        <v>74.680000000000291</v>
      </c>
      <c r="K15" s="12"/>
      <c r="L15" s="12"/>
      <c r="M15" s="12"/>
      <c r="N15" s="12"/>
      <c r="O15" s="12"/>
      <c r="P15" s="12"/>
      <c r="Q15" s="12"/>
      <c r="S15" s="12"/>
    </row>
    <row r="16" spans="1:19" ht="12.75" customHeight="1">
      <c r="A16" s="8">
        <v>46023</v>
      </c>
      <c r="B16" s="25">
        <v>241000</v>
      </c>
      <c r="C16" s="33">
        <f>$E$26</f>
        <v>241000</v>
      </c>
      <c r="D16" s="32">
        <f t="shared" ref="D16:D18" si="8">B16-C16</f>
        <v>0</v>
      </c>
      <c r="E16" s="34">
        <v>308500</v>
      </c>
      <c r="F16" s="25">
        <f>$E$27</f>
        <v>308480</v>
      </c>
      <c r="G16" s="26">
        <f t="shared" ref="G16" si="9">E16-F16</f>
        <v>20</v>
      </c>
      <c r="H16" s="25">
        <v>20204</v>
      </c>
      <c r="I16" s="25">
        <f>$E$28</f>
        <v>20128.32</v>
      </c>
      <c r="J16" s="11">
        <f t="shared" si="5"/>
        <v>75.680000000000291</v>
      </c>
      <c r="K16" s="12"/>
      <c r="L16" s="12"/>
      <c r="M16" s="12"/>
      <c r="N16" s="12"/>
      <c r="O16" s="12"/>
      <c r="P16" s="12"/>
      <c r="Q16" s="12"/>
      <c r="S16" s="12"/>
    </row>
    <row r="17" spans="1:19" ht="12.75" customHeight="1">
      <c r="A17" s="27">
        <v>46054</v>
      </c>
      <c r="B17" s="25">
        <v>241000</v>
      </c>
      <c r="C17" s="33">
        <f>$E$26</f>
        <v>241000</v>
      </c>
      <c r="D17" s="32">
        <f t="shared" si="8"/>
        <v>0</v>
      </c>
      <c r="E17" s="34">
        <v>308500</v>
      </c>
      <c r="F17" s="25">
        <f>$E$27</f>
        <v>308480</v>
      </c>
      <c r="G17" s="26">
        <f t="shared" ref="G17:G18" si="10">E17-F17</f>
        <v>20</v>
      </c>
      <c r="H17" s="25">
        <v>20204</v>
      </c>
      <c r="I17" s="25">
        <f>$E$28</f>
        <v>20128.32</v>
      </c>
      <c r="J17" s="26">
        <f t="shared" ref="J17:J18" si="11">H17-I17</f>
        <v>75.680000000000291</v>
      </c>
      <c r="K17" s="12"/>
      <c r="L17" s="12"/>
      <c r="M17" s="12"/>
      <c r="N17" s="12"/>
      <c r="O17" s="12"/>
      <c r="P17" s="12"/>
      <c r="Q17" s="12"/>
      <c r="S17" s="12"/>
    </row>
    <row r="18" spans="1:19" ht="12.75" customHeight="1">
      <c r="A18" s="27">
        <v>46082</v>
      </c>
      <c r="B18" s="25">
        <v>241000</v>
      </c>
      <c r="C18" s="33">
        <f>$E$26</f>
        <v>241000</v>
      </c>
      <c r="D18" s="32">
        <f t="shared" si="8"/>
        <v>0</v>
      </c>
      <c r="E18" s="34">
        <v>308500</v>
      </c>
      <c r="F18" s="25">
        <f>$E$27</f>
        <v>308480</v>
      </c>
      <c r="G18" s="26">
        <f t="shared" si="10"/>
        <v>20</v>
      </c>
      <c r="H18" s="25">
        <v>20204</v>
      </c>
      <c r="I18" s="25">
        <f>$E$28</f>
        <v>20128.32</v>
      </c>
      <c r="J18" s="26">
        <f t="shared" si="11"/>
        <v>75.680000000000291</v>
      </c>
      <c r="K18" s="12"/>
      <c r="L18" s="12"/>
      <c r="M18" s="12"/>
      <c r="N18" s="12"/>
      <c r="O18" s="12"/>
      <c r="P18" s="12"/>
      <c r="Q18" s="12"/>
      <c r="S18" s="12"/>
    </row>
    <row r="19" spans="1:19" ht="12.75" customHeight="1">
      <c r="A19" s="27">
        <v>46113</v>
      </c>
      <c r="B19" s="32"/>
      <c r="C19" s="32"/>
      <c r="D19" s="32"/>
      <c r="E19" s="32"/>
      <c r="F19" s="32"/>
      <c r="G19" s="32"/>
      <c r="H19" s="32"/>
      <c r="I19" s="32"/>
      <c r="J19" s="32"/>
      <c r="K19" s="12"/>
      <c r="L19" s="12"/>
      <c r="M19" s="12"/>
      <c r="N19" s="12"/>
      <c r="O19" s="12"/>
      <c r="P19" s="12"/>
      <c r="Q19" s="12"/>
      <c r="S19" s="12"/>
    </row>
    <row r="20" spans="1:19" ht="12.75" customHeight="1">
      <c r="A20" s="27">
        <v>46143</v>
      </c>
      <c r="B20" s="32"/>
      <c r="C20" s="32"/>
      <c r="D20" s="32"/>
      <c r="E20" s="32"/>
      <c r="F20" s="32"/>
      <c r="G20" s="32"/>
      <c r="H20" s="32"/>
      <c r="I20" s="32"/>
      <c r="J20" s="32"/>
      <c r="K20" s="12"/>
      <c r="L20" s="12"/>
      <c r="M20" s="12"/>
      <c r="N20" s="12"/>
      <c r="O20" s="12"/>
      <c r="P20" s="12"/>
      <c r="Q20" s="12"/>
      <c r="S20" s="12"/>
    </row>
    <row r="21" spans="1:19" ht="12.75" customHeight="1">
      <c r="A21" s="27">
        <v>46174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12"/>
      <c r="N21" s="12"/>
      <c r="O21" s="12"/>
      <c r="P21" s="12"/>
      <c r="Q21" s="12"/>
      <c r="S21" s="12"/>
    </row>
    <row r="22" spans="1:19" ht="12.75" customHeight="1">
      <c r="A22" s="13" t="s">
        <v>10</v>
      </c>
      <c r="B22" s="29">
        <f>SUM(B5:B15)</f>
        <v>2588000</v>
      </c>
      <c r="C22" s="29">
        <f>SUM(C5:C15)</f>
        <v>2651000</v>
      </c>
      <c r="D22" s="10">
        <f>+B22-C22</f>
        <v>-63000</v>
      </c>
      <c r="E22" s="29">
        <f>SUM(E5:E15)</f>
        <v>3312800</v>
      </c>
      <c r="F22" s="29">
        <f>SUM(F5:F15)</f>
        <v>3393280</v>
      </c>
      <c r="G22" s="30">
        <f>+E22-F22</f>
        <v>-80480</v>
      </c>
      <c r="H22" s="29">
        <f>SUM(H5:H15)</f>
        <v>216912</v>
      </c>
      <c r="I22" s="29">
        <f>SUM(I5:I15)</f>
        <v>221411.52000000005</v>
      </c>
      <c r="J22" s="31">
        <f t="shared" si="5"/>
        <v>-4499.5200000000477</v>
      </c>
      <c r="K22" s="14"/>
      <c r="L22" s="14"/>
      <c r="M22" s="14"/>
      <c r="N22" s="14"/>
      <c r="O22" s="14"/>
      <c r="P22" s="14"/>
      <c r="Q22" s="14"/>
      <c r="S22" s="14"/>
    </row>
    <row r="23" spans="1:19" ht="12.75" customHeight="1">
      <c r="A23" s="15"/>
      <c r="B23" s="16"/>
      <c r="C23" s="15"/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>
      <c r="A24" s="15" t="s">
        <v>11</v>
      </c>
      <c r="B24" s="17">
        <v>77602000</v>
      </c>
      <c r="C24" s="15"/>
      <c r="D24" s="15" t="s">
        <v>12</v>
      </c>
      <c r="E24" s="17">
        <v>4820000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8"/>
    </row>
    <row r="25" spans="1:19" ht="12.75" customHeight="1" thickBot="1">
      <c r="A25" s="15" t="s">
        <v>13</v>
      </c>
      <c r="B25" s="19">
        <v>2255400</v>
      </c>
      <c r="C25" s="15"/>
      <c r="D25" s="15" t="s">
        <v>14</v>
      </c>
      <c r="E25" s="20">
        <f>E24*0.4</f>
        <v>1928000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4"/>
    </row>
    <row r="26" spans="1:19" ht="12.75" customHeight="1">
      <c r="A26" s="15" t="s">
        <v>15</v>
      </c>
      <c r="B26" s="19">
        <f>B25*0.125</f>
        <v>281925</v>
      </c>
      <c r="C26" s="15"/>
      <c r="D26" s="15" t="s">
        <v>16</v>
      </c>
      <c r="E26" s="21">
        <f>E25*0.125</f>
        <v>241000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2"/>
    </row>
    <row r="27" spans="1:19" ht="12.75" customHeight="1">
      <c r="A27" s="15" t="s">
        <v>17</v>
      </c>
      <c r="B27" s="19">
        <v>360900</v>
      </c>
      <c r="C27" s="15"/>
      <c r="D27" s="15" t="s">
        <v>18</v>
      </c>
      <c r="E27" s="21">
        <f>E25*0.16</f>
        <v>308480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2"/>
    </row>
    <row r="28" spans="1:19" ht="12.75" customHeight="1">
      <c r="A28" s="15" t="s">
        <v>19</v>
      </c>
      <c r="B28" s="19">
        <v>23600</v>
      </c>
      <c r="C28" s="15"/>
      <c r="D28" s="15" t="s">
        <v>20</v>
      </c>
      <c r="E28" s="21">
        <f>+E25*0.01044</f>
        <v>20128.32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2"/>
    </row>
    <row r="29" spans="1:19" ht="12.75" customHeight="1">
      <c r="E29" s="2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2.75" customHeight="1"/>
    <row r="31" spans="1:19" ht="12.75" customHeight="1"/>
    <row r="32" spans="1:1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</sheetData>
  <mergeCells count="2">
    <mergeCell ref="A2:J2"/>
    <mergeCell ref="A1:J1"/>
  </mergeCells>
  <pageMargins left="0.75" right="0.75" top="1" bottom="1" header="0" footer="0"/>
  <pageSetup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Bernardo Cañón Mendoza</dc:creator>
  <cp:keywords/>
  <dc:description/>
  <cp:lastModifiedBy>Andrea Carolina Jiménez Cañón</cp:lastModifiedBy>
  <cp:revision/>
  <dcterms:created xsi:type="dcterms:W3CDTF">2014-12-05T20:57:16Z</dcterms:created>
  <dcterms:modified xsi:type="dcterms:W3CDTF">2026-04-09T17:43:41Z</dcterms:modified>
  <cp:category/>
  <cp:contentStatus/>
</cp:coreProperties>
</file>